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H7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E5" i="1" s="1"/>
  <c r="B5" i="1"/>
  <c r="H5" i="1" s="1"/>
  <c r="C7" i="1" l="1"/>
  <c r="H12" i="1"/>
  <c r="C12" i="1"/>
  <c r="E10" i="1"/>
  <c r="C10" i="1"/>
  <c r="G10" i="1"/>
  <c r="H13" i="1"/>
  <c r="H14" i="1"/>
  <c r="C14" i="1"/>
  <c r="G7" i="1"/>
  <c r="C15" i="1"/>
  <c r="H15" i="1"/>
  <c r="C5" i="1"/>
  <c r="G5" i="1"/>
  <c r="H6" i="1"/>
  <c r="E7" i="1"/>
  <c r="C9" i="1"/>
  <c r="C13" i="1"/>
  <c r="H9" i="1"/>
  <c r="E9" i="1" s="1"/>
  <c r="B11" i="1"/>
  <c r="D13" i="1"/>
  <c r="E13" i="1" s="1"/>
  <c r="H8" i="1"/>
  <c r="G8" i="1" l="1"/>
  <c r="C8" i="1"/>
  <c r="E8" i="1"/>
  <c r="G9" i="1"/>
  <c r="C11" i="1"/>
  <c r="H11" i="1"/>
  <c r="C6" i="1"/>
  <c r="E6" i="1"/>
  <c r="G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<sst xmlns="http://schemas.openxmlformats.org/spreadsheetml/2006/main" count="33" uniqueCount="25">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</sst>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8066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47901</v>
          </cell>
        </row>
        <row r="13">
          <cell r="O13">
            <v>50259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9863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4540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55583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36577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12046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926</v>
          </cell>
          <cell r="R51">
            <v>308</v>
          </cell>
          <cell r="S51">
            <v>1234</v>
          </cell>
          <cell r="T51">
            <v>42125</v>
          </cell>
          <cell r="U51">
            <v>0</v>
          </cell>
          <cell r="V51">
            <v>1234</v>
          </cell>
          <cell r="W51">
            <v>1234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840</v>
          </cell>
          <cell r="R54">
            <v>300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5634</v>
          </cell>
          <cell r="S8">
            <v>33</v>
          </cell>
          <cell r="T8">
            <v>21979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G90" sqref="G90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47901</v>
      </c>
      <c r="C5" s="16">
        <f>B5/H5</f>
        <v>0.7276469694668084</v>
      </c>
      <c r="D5" s="15">
        <f>[1]FilingSeason!O21</f>
        <v>9863</v>
      </c>
      <c r="E5" s="16">
        <f>D5/H5</f>
        <v>0.14982530761051194</v>
      </c>
      <c r="F5" s="15">
        <f>[1]FilingSeason!O3</f>
        <v>8066</v>
      </c>
      <c r="G5" s="16">
        <f>F5/H5</f>
        <v>0.12252772292267963</v>
      </c>
      <c r="H5" s="17">
        <f>B5+D5+F5</f>
        <v>65830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0.75321463897131558</v>
      </c>
      <c r="D6" s="15">
        <f>[1]FilingSeason!O22</f>
        <v>10221</v>
      </c>
      <c r="E6" s="16">
        <f t="shared" ref="E6:E10" si="1">D6/H6</f>
        <v>0.15317867098282528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-2358</v>
      </c>
      <c r="C11" s="21">
        <f>B11/B5</f>
        <v>-4.9226529717542433E-2</v>
      </c>
      <c r="D11" s="20">
        <f>D5-D6</f>
        <v>-358</v>
      </c>
      <c r="E11" s="21">
        <f>D11/D5</f>
        <v>-3.629727263510088E-2</v>
      </c>
      <c r="F11" s="20">
        <f>F5-F6</f>
        <v>1820</v>
      </c>
      <c r="G11" s="21">
        <f>F11/F5</f>
        <v>0.22563848251921648</v>
      </c>
      <c r="H11" s="22">
        <f t="shared" si="3"/>
        <v>-896</v>
      </c>
    </row>
    <row r="12" spans="1:8" x14ac:dyDescent="0.25">
      <c r="A12" s="23" t="s">
        <v>9</v>
      </c>
      <c r="B12" s="24">
        <f>B6-B7</f>
        <v>-271</v>
      </c>
      <c r="C12" s="25">
        <f>B12/B6</f>
        <v>-5.3920690821544397E-3</v>
      </c>
      <c r="D12" s="24">
        <f>D6-D7</f>
        <v>492</v>
      </c>
      <c r="E12" s="25">
        <f>D12/D6</f>
        <v>4.8136190196653945E-2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21979</v>
      </c>
      <c r="C24" s="54">
        <f>[1]Certificates!U8</f>
        <v>363</v>
      </c>
      <c r="D24" s="55">
        <f t="shared" si="5"/>
        <v>22342</v>
      </c>
      <c r="E24" s="56">
        <f>[1]Certificates!Q8</f>
        <v>2015</v>
      </c>
      <c r="F24" s="57">
        <f>[1]Certificates!R8</f>
        <v>5634</v>
      </c>
      <c r="G24" s="57">
        <f>[1]Certificates!S8</f>
        <v>33</v>
      </c>
      <c r="H24" s="58">
        <f t="shared" si="4"/>
        <v>5667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4540</v>
      </c>
      <c r="F28" s="70">
        <f>[1]Creations!B3/[1]Creations!$D4</f>
        <v>8.1679650252775127E-2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1.7991112390479103E-5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36577</v>
      </c>
      <c r="F30" s="70">
        <f>[1]Creations!B5/[1]Creations!$D4</f>
        <v>0.65806091790655419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12046</v>
      </c>
      <c r="F31" s="70">
        <f>[1]Creations!B6/[1]Creations!$D4</f>
        <v>0.21672093985571128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2.5007646222765952E-3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8.9955561952395521E-5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2248</v>
      </c>
      <c r="F34" s="70">
        <f>[1]Creations!B9/[1]Creations!$D4</f>
        <v>4.0444020653797028E-2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1.0794667434287462E-4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3.7781336020006119E-4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926</v>
      </c>
      <c r="C87" s="75">
        <f>[1]Creations!R51</f>
        <v>308</v>
      </c>
      <c r="D87" s="75">
        <f>[1]Creations!S51</f>
        <v>1234</v>
      </c>
      <c r="E87" s="74">
        <f>[1]Creations!T51</f>
        <v>42125</v>
      </c>
      <c r="F87" s="75">
        <f>[1]Creations!U51</f>
        <v>0</v>
      </c>
      <c r="G87" s="75">
        <f>[1]Creations!V51</f>
        <v>1234</v>
      </c>
      <c r="H87" s="75">
        <f>[1]Creations!W51</f>
        <v>1234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840</v>
      </c>
      <c r="C90" s="75">
        <f>[1]Creations!R54</f>
        <v>300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2015-09-01T14:26:41Z</dcterms:created>
  <dcterms:modified xsi:type="dcterms:W3CDTF">2015-09-01T14:27:03Z</dcterms:modified>
</cp:coreProperties>
</file>